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16880" windowHeight="10580"/>
  </bookViews>
  <sheets>
    <sheet name="Лист1" sheetId="1" r:id="rId1"/>
    <sheet name="Лист2" sheetId="2" r:id="rId2"/>
    <sheet name="Лист3" sheetId="3" r:id="rId3"/>
  </sheets>
  <definedNames>
    <definedName name="Z_056F2BCD_8CDE_4460_A93A_DF1CA6699335_.wvu.PrintTitles" localSheetId="0" hidden="1">Лист1!$7:$10</definedName>
    <definedName name="Z_1B8DBC13_FA40_4EBB_B52A_56D1B352A6FB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 fullCalcOnLoad="1"/>
  <customWorkbookViews>
    <customWorkbookView name="oev - Личное представление" guid="{056F2BCD-8CDE-4460-A93A-DF1CA6699335}" mergeInterval="0" personalView="1" maximized="1" xWindow="1" yWindow="1" windowWidth="1916" windowHeight="804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sea - Личное представление" guid="{1B8DBC13-FA40-4EBB-B52A-56D1B352A6FB}" mergeInterval="0" personalView="1" maximized="1" xWindow="1" yWindow="1" windowWidth="1596" windowHeight="666" activeSheetId="1"/>
    <customWorkbookView name="slv - Личное представление" guid="{337B9B7F-8E32-41C8-8BBE-78B5031D2E9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G28" i="1"/>
  <c r="G24"/>
  <c r="F24"/>
  <c r="G19"/>
  <c r="B31"/>
  <c r="B29"/>
  <c r="B26"/>
  <c r="B23"/>
  <c r="B21"/>
  <c r="E30"/>
  <c r="C30"/>
  <c r="B30"/>
  <c r="E29"/>
  <c r="C29"/>
  <c r="E28"/>
  <c r="C28"/>
  <c r="E27"/>
  <c r="C27"/>
  <c r="B27"/>
  <c r="E26"/>
  <c r="C26"/>
  <c r="E25"/>
  <c r="E24"/>
  <c r="C24"/>
  <c r="E23"/>
  <c r="C23"/>
  <c r="E22"/>
  <c r="C22"/>
  <c r="B22"/>
  <c r="E21"/>
  <c r="E20"/>
  <c r="C20"/>
  <c r="B20"/>
  <c r="E19"/>
  <c r="C19"/>
  <c r="E18"/>
  <c r="C18"/>
  <c r="B18"/>
  <c r="E17"/>
  <c r="E16"/>
  <c r="C16"/>
  <c r="B16"/>
  <c r="E15"/>
  <c r="C15"/>
  <c r="B15"/>
  <c r="E14"/>
  <c r="C14"/>
  <c r="B14"/>
  <c r="E13"/>
  <c r="C13"/>
  <c r="B13"/>
  <c r="E12"/>
  <c r="E11"/>
  <c r="C11"/>
  <c r="B11"/>
  <c r="F31"/>
  <c r="H32"/>
  <c r="J32"/>
  <c r="C25"/>
  <c r="B25"/>
  <c r="C17"/>
  <c r="B17"/>
  <c r="C21"/>
  <c r="E32"/>
  <c r="F28"/>
  <c r="F27"/>
  <c r="F26"/>
  <c r="F25"/>
  <c r="F22"/>
  <c r="F20"/>
  <c r="F18"/>
  <c r="F17"/>
  <c r="F16"/>
  <c r="F15"/>
  <c r="F13"/>
  <c r="F12"/>
  <c r="D32"/>
  <c r="I32"/>
  <c r="B28"/>
  <c r="B24"/>
  <c r="G32"/>
  <c r="F32"/>
  <c r="F19"/>
  <c r="B19"/>
  <c r="C32"/>
  <c r="C12"/>
  <c r="B12"/>
  <c r="B32"/>
</calcChain>
</file>

<file path=xl/sharedStrings.xml><?xml version="1.0" encoding="utf-8"?>
<sst xmlns="http://schemas.openxmlformats.org/spreadsheetml/2006/main" count="39" uniqueCount="36">
  <si>
    <t>(тыс. рублей)</t>
  </si>
  <si>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</si>
  <si>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</si>
  <si>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</si>
  <si>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</si>
  <si>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</si>
  <si>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</si>
  <si>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</si>
  <si>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</si>
  <si>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</si>
  <si>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</si>
  <si>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</si>
  <si>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</si>
  <si>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</si>
  <si>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</si>
  <si>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</si>
  <si>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</si>
  <si>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</si>
  <si>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</si>
  <si>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</si>
  <si>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</si>
  <si>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</si>
  <si>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</si>
  <si>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</si>
  <si>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2017 год</t>
  </si>
  <si>
    <t>приложения 16</t>
  </si>
  <si>
    <t>Таблица 37</t>
  </si>
  <si>
    <t>Всего</t>
  </si>
  <si>
    <t>за счет федераль-ного бюджета</t>
  </si>
  <si>
    <t>за счет област-ного бюджета</t>
  </si>
  <si>
    <t>предоставление субсидий на повышение продуктивности в молочном скотоводстве</t>
  </si>
  <si>
    <t>осуществ-ление управлен-ческих функций органами местного самоуправ-ления</t>
  </si>
  <si>
    <t>поддержку малых форм хозяйство-вания</t>
  </si>
  <si>
    <t>предоставление субсидий на содействие достижению целевых показателей региональных программ развития агропромышленного комплекса</t>
  </si>
  <si>
    <t>Нераспределенные бюджетные ассигнования</t>
  </si>
  <si>
    <t>Муниципальное образование "Городской округ 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</si>
</sst>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10"/>
      <name val="Times New Roman"/>
      <family val="1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164" fontId="10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0" fillId="0" borderId="0" xfId="0" applyFill="1"/>
    <xf numFmtId="0" fontId="8" fillId="0" borderId="3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2" fillId="0" borderId="1" xfId="0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Border="1" applyAlignment="1">
      <alignment horizontal="right"/>
    </xf>
    <xf numFmtId="0" fontId="7" fillId="0" borderId="0" xfId="0" applyFont="1" applyBorder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25" zoomScaleNormal="100" zoomScaleSheetLayoutView="90" workbookViewId="0">
      <selection activeCell="A2" sqref="A2"/>
    </sheetView>
  </sheetViews>
  <sheetFormatPr defaultRowHeight="12.5"/>
  <cols>
    <col min="1" max="1" width="44.54296875" customWidth="1"/>
    <col min="2" max="2" width="11.54296875" customWidth="1"/>
    <col min="3" max="3" width="9.54296875" customWidth="1"/>
    <col min="4" max="4" width="10.1796875" customWidth="1"/>
    <col min="5" max="5" width="10" customWidth="1"/>
    <col min="6" max="6" width="10.7265625" customWidth="1"/>
    <col min="7" max="7" width="11.7265625" style="24" customWidth="1"/>
    <col min="8" max="8" width="10.26953125" customWidth="1"/>
    <col min="9" max="9" width="11.54296875" customWidth="1"/>
    <col min="10" max="10" width="10.81640625" customWidth="1"/>
  </cols>
  <sheetData>
    <row r="1" spans="1:10" ht="15.5">
      <c r="A1" s="1"/>
      <c r="B1" s="2"/>
      <c r="C1" s="2"/>
      <c r="D1" s="2"/>
      <c r="E1" s="2"/>
      <c r="F1" s="3"/>
      <c r="G1" s="3"/>
      <c r="H1" s="3"/>
      <c r="I1" s="4"/>
      <c r="J1" s="8" t="s">
        <v>26</v>
      </c>
    </row>
    <row r="2" spans="1:10" ht="15.5">
      <c r="A2" s="1"/>
      <c r="B2" s="2"/>
      <c r="C2" s="2"/>
      <c r="D2" s="2"/>
      <c r="E2" s="2"/>
      <c r="F2" s="3"/>
      <c r="G2" s="3"/>
      <c r="H2" s="3"/>
      <c r="I2" s="4"/>
      <c r="J2" s="8" t="s">
        <v>25</v>
      </c>
    </row>
    <row r="3" spans="1:10" ht="15.5">
      <c r="A3" s="1"/>
      <c r="B3" s="2"/>
      <c r="C3" s="2"/>
      <c r="D3" s="2"/>
      <c r="E3" s="2"/>
      <c r="F3" s="3"/>
      <c r="G3" s="3"/>
      <c r="H3" s="3"/>
      <c r="I3" s="4"/>
      <c r="J3" s="5"/>
    </row>
    <row r="4" spans="1:10" ht="36.75" customHeight="1">
      <c r="A4" s="33" t="s">
        <v>24</v>
      </c>
      <c r="B4" s="33"/>
      <c r="C4" s="33"/>
      <c r="D4" s="33"/>
      <c r="E4" s="33"/>
      <c r="F4" s="33"/>
      <c r="G4" s="33"/>
      <c r="H4" s="33"/>
      <c r="I4" s="33"/>
      <c r="J4" s="34"/>
    </row>
    <row r="5" spans="1:10" ht="15" customHeight="1">
      <c r="A5" s="31"/>
      <c r="B5" s="31"/>
      <c r="C5" s="31"/>
      <c r="D5" s="31"/>
      <c r="E5" s="31"/>
      <c r="F5" s="31"/>
      <c r="G5" s="31"/>
      <c r="H5" s="31"/>
      <c r="I5" s="31"/>
      <c r="J5" s="32"/>
    </row>
    <row r="6" spans="1:10" ht="14">
      <c r="A6" s="1"/>
      <c r="B6" s="2"/>
      <c r="C6" s="2"/>
      <c r="D6" s="2"/>
      <c r="E6" s="2"/>
      <c r="F6" s="3"/>
      <c r="G6" s="3"/>
      <c r="H6" s="3"/>
      <c r="I6" s="35" t="s">
        <v>0</v>
      </c>
      <c r="J6" s="36"/>
    </row>
    <row r="7" spans="1:10" s="19" customFormat="1" ht="14">
      <c r="A7" s="46" t="s">
        <v>1</v>
      </c>
      <c r="B7" s="37" t="s">
        <v>2</v>
      </c>
      <c r="C7" s="37"/>
      <c r="D7" s="37"/>
      <c r="E7" s="37"/>
      <c r="F7" s="38"/>
      <c r="G7" s="38"/>
      <c r="H7" s="38"/>
      <c r="I7" s="38"/>
      <c r="J7" s="38"/>
    </row>
    <row r="8" spans="1:10" s="19" customFormat="1" ht="75" customHeight="1">
      <c r="A8" s="47"/>
      <c r="B8" s="44" t="s">
        <v>3</v>
      </c>
      <c r="C8" s="49" t="s">
        <v>33</v>
      </c>
      <c r="D8" s="50"/>
      <c r="E8" s="51"/>
      <c r="F8" s="39" t="s">
        <v>30</v>
      </c>
      <c r="G8" s="40"/>
      <c r="H8" s="41"/>
      <c r="I8" s="42" t="s">
        <v>32</v>
      </c>
      <c r="J8" s="42" t="s">
        <v>31</v>
      </c>
    </row>
    <row r="9" spans="1:10" s="19" customFormat="1" ht="64.5" customHeight="1">
      <c r="A9" s="48"/>
      <c r="B9" s="45"/>
      <c r="C9" s="20" t="s">
        <v>27</v>
      </c>
      <c r="D9" s="20" t="s">
        <v>28</v>
      </c>
      <c r="E9" s="21" t="s">
        <v>29</v>
      </c>
      <c r="F9" s="20" t="s">
        <v>27</v>
      </c>
      <c r="G9" s="20" t="s">
        <v>28</v>
      </c>
      <c r="H9" s="21" t="s">
        <v>29</v>
      </c>
      <c r="I9" s="43"/>
      <c r="J9" s="43"/>
    </row>
    <row r="10" spans="1:10" ht="15">
      <c r="A10" s="6">
        <v>1</v>
      </c>
      <c r="B10" s="6">
        <v>2</v>
      </c>
      <c r="C10" s="6">
        <v>3</v>
      </c>
      <c r="D10" s="6">
        <v>4</v>
      </c>
      <c r="E10" s="7">
        <v>5</v>
      </c>
      <c r="F10" s="7">
        <v>6</v>
      </c>
      <c r="G10" s="7">
        <v>7</v>
      </c>
      <c r="H10" s="7">
        <v>8</v>
      </c>
      <c r="I10" s="25">
        <v>9</v>
      </c>
      <c r="J10" s="25">
        <v>10</v>
      </c>
    </row>
    <row r="11" spans="1:10" ht="33.75" customHeight="1">
      <c r="A11" s="9" t="s">
        <v>4</v>
      </c>
      <c r="B11" s="12">
        <f>C11+F11+I11+J11</f>
        <v>848.6</v>
      </c>
      <c r="C11" s="12">
        <f>D11+E11</f>
        <v>16.600000000000001</v>
      </c>
      <c r="D11" s="13">
        <v>11.5</v>
      </c>
      <c r="E11" s="13">
        <f>5.1-4.5+4.5</f>
        <v>5.0999999999999996</v>
      </c>
      <c r="F11" s="12"/>
      <c r="G11" s="14"/>
      <c r="H11" s="13"/>
      <c r="I11" s="14">
        <v>345</v>
      </c>
      <c r="J11" s="17">
        <v>487</v>
      </c>
    </row>
    <row r="12" spans="1:10" ht="33.75" customHeight="1">
      <c r="A12" s="9" t="s">
        <v>5</v>
      </c>
      <c r="B12" s="12">
        <f t="shared" ref="B12:B31" si="0">C12+F12+I12+J12</f>
        <v>24533.3</v>
      </c>
      <c r="C12" s="12">
        <f t="shared" ref="C12:C30" si="1">D12+E12</f>
        <v>133</v>
      </c>
      <c r="D12" s="13">
        <v>92.1</v>
      </c>
      <c r="E12" s="13">
        <f>41-36.2+36.1</f>
        <v>40.9</v>
      </c>
      <c r="F12" s="12">
        <f t="shared" ref="F12:F32" si="2">G12+H12</f>
        <v>19085.3</v>
      </c>
      <c r="G12" s="14">
        <v>3285.3</v>
      </c>
      <c r="H12" s="13">
        <v>15800</v>
      </c>
      <c r="I12" s="14">
        <v>2440</v>
      </c>
      <c r="J12" s="17">
        <v>2875</v>
      </c>
    </row>
    <row r="13" spans="1:10" ht="36" customHeight="1">
      <c r="A13" s="10" t="s">
        <v>6</v>
      </c>
      <c r="B13" s="12">
        <f t="shared" si="0"/>
        <v>7473.7</v>
      </c>
      <c r="C13" s="12">
        <f t="shared" si="1"/>
        <v>285.70000000000005</v>
      </c>
      <c r="D13" s="13">
        <v>197.8</v>
      </c>
      <c r="E13" s="13">
        <f>87.9-77.5+77.5</f>
        <v>87.9</v>
      </c>
      <c r="F13" s="12">
        <f t="shared" si="2"/>
        <v>2453.5</v>
      </c>
      <c r="G13" s="14">
        <v>270.5</v>
      </c>
      <c r="H13" s="13">
        <v>2183</v>
      </c>
      <c r="I13" s="14">
        <v>1935</v>
      </c>
      <c r="J13" s="17">
        <v>2799.5</v>
      </c>
    </row>
    <row r="14" spans="1:10" ht="34.5" customHeight="1">
      <c r="A14" s="9" t="s">
        <v>7</v>
      </c>
      <c r="B14" s="12">
        <f t="shared" si="0"/>
        <v>1015.9</v>
      </c>
      <c r="C14" s="12">
        <f t="shared" si="1"/>
        <v>45.9</v>
      </c>
      <c r="D14" s="13">
        <v>31.8</v>
      </c>
      <c r="E14" s="13">
        <f>14.1-12.4+12.4</f>
        <v>14.1</v>
      </c>
      <c r="F14" s="12"/>
      <c r="G14" s="14"/>
      <c r="H14" s="13"/>
      <c r="I14" s="14">
        <v>528</v>
      </c>
      <c r="J14" s="17">
        <v>442</v>
      </c>
    </row>
    <row r="15" spans="1:10" ht="35.25" customHeight="1">
      <c r="A15" s="9" t="s">
        <v>8</v>
      </c>
      <c r="B15" s="12">
        <f t="shared" si="0"/>
        <v>29602.6</v>
      </c>
      <c r="C15" s="12">
        <f t="shared" si="1"/>
        <v>1150.5</v>
      </c>
      <c r="D15" s="13">
        <v>796.5</v>
      </c>
      <c r="E15" s="13">
        <f>354-312.1+312.1</f>
        <v>354</v>
      </c>
      <c r="F15" s="12">
        <f t="shared" si="2"/>
        <v>22666.1</v>
      </c>
      <c r="G15" s="14">
        <v>3729.1</v>
      </c>
      <c r="H15" s="13">
        <v>18937</v>
      </c>
      <c r="I15" s="14">
        <v>2707</v>
      </c>
      <c r="J15" s="17">
        <v>3079</v>
      </c>
    </row>
    <row r="16" spans="1:10" ht="36" customHeight="1">
      <c r="A16" s="9" t="s">
        <v>9</v>
      </c>
      <c r="B16" s="12">
        <f t="shared" si="0"/>
        <v>1811.1999999999998</v>
      </c>
      <c r="C16" s="12">
        <f t="shared" si="1"/>
        <v>16.600000000000001</v>
      </c>
      <c r="D16" s="13">
        <v>11.5</v>
      </c>
      <c r="E16" s="13">
        <f>5.1-4.5+4.5</f>
        <v>5.0999999999999996</v>
      </c>
      <c r="F16" s="12">
        <f t="shared" si="2"/>
        <v>117.5</v>
      </c>
      <c r="G16" s="14">
        <v>7.5</v>
      </c>
      <c r="H16" s="13">
        <v>110</v>
      </c>
      <c r="I16" s="14">
        <v>935</v>
      </c>
      <c r="J16" s="17">
        <v>742.1</v>
      </c>
    </row>
    <row r="17" spans="1:11" ht="33" customHeight="1">
      <c r="A17" s="9" t="s">
        <v>10</v>
      </c>
      <c r="B17" s="12">
        <f t="shared" si="0"/>
        <v>61990.3</v>
      </c>
      <c r="C17" s="12">
        <f t="shared" si="1"/>
        <v>1497.9</v>
      </c>
      <c r="D17" s="13">
        <v>1037</v>
      </c>
      <c r="E17" s="13">
        <f>460.9-406.3+406.3</f>
        <v>460.9</v>
      </c>
      <c r="F17" s="12">
        <f t="shared" si="2"/>
        <v>51266.400000000001</v>
      </c>
      <c r="G17" s="14">
        <v>8945.4</v>
      </c>
      <c r="H17" s="13">
        <v>42321</v>
      </c>
      <c r="I17" s="14">
        <v>5572</v>
      </c>
      <c r="J17" s="17">
        <v>3654</v>
      </c>
    </row>
    <row r="18" spans="1:11" ht="35.25" customHeight="1">
      <c r="A18" s="9" t="s">
        <v>11</v>
      </c>
      <c r="B18" s="12">
        <f t="shared" si="0"/>
        <v>3985.8</v>
      </c>
      <c r="C18" s="12">
        <f t="shared" si="1"/>
        <v>332.1</v>
      </c>
      <c r="D18" s="13">
        <v>229.9</v>
      </c>
      <c r="E18" s="13">
        <f>102.2-90.1+90.1</f>
        <v>102.2</v>
      </c>
      <c r="F18" s="12">
        <f t="shared" si="2"/>
        <v>622.29999999999995</v>
      </c>
      <c r="G18" s="14">
        <v>102.3</v>
      </c>
      <c r="H18" s="13">
        <v>520</v>
      </c>
      <c r="I18" s="14">
        <v>1576</v>
      </c>
      <c r="J18" s="17">
        <v>1455.4</v>
      </c>
    </row>
    <row r="19" spans="1:11" ht="33.75" customHeight="1">
      <c r="A19" s="9" t="s">
        <v>12</v>
      </c>
      <c r="B19" s="12">
        <f t="shared" si="0"/>
        <v>102172.40000000001</v>
      </c>
      <c r="C19" s="12">
        <f t="shared" si="1"/>
        <v>259</v>
      </c>
      <c r="D19" s="13">
        <v>179.3</v>
      </c>
      <c r="E19" s="13">
        <f>79.7-70.3+70.3</f>
        <v>79.7</v>
      </c>
      <c r="F19" s="12">
        <f t="shared" si="2"/>
        <v>96396.1</v>
      </c>
      <c r="G19" s="14">
        <f>5989.5+746.6</f>
        <v>6736.1</v>
      </c>
      <c r="H19" s="13">
        <v>89660</v>
      </c>
      <c r="I19" s="14">
        <v>1819</v>
      </c>
      <c r="J19" s="17">
        <v>3698.3</v>
      </c>
    </row>
    <row r="20" spans="1:11" ht="31.5" customHeight="1">
      <c r="A20" s="10" t="s">
        <v>13</v>
      </c>
      <c r="B20" s="12">
        <f t="shared" si="0"/>
        <v>4237.7999999999993</v>
      </c>
      <c r="C20" s="12">
        <f t="shared" si="1"/>
        <v>120.8</v>
      </c>
      <c r="D20" s="13">
        <v>83.6</v>
      </c>
      <c r="E20" s="13">
        <f>37.2-32.8+32.8</f>
        <v>37.200000000000003</v>
      </c>
      <c r="F20" s="12">
        <f t="shared" si="2"/>
        <v>1271.0999999999999</v>
      </c>
      <c r="G20" s="14">
        <v>137.1</v>
      </c>
      <c r="H20" s="13">
        <v>1134</v>
      </c>
      <c r="I20" s="14">
        <v>1395</v>
      </c>
      <c r="J20" s="17">
        <v>1450.9</v>
      </c>
    </row>
    <row r="21" spans="1:11" ht="32.25" customHeight="1">
      <c r="A21" s="10" t="s">
        <v>14</v>
      </c>
      <c r="B21" s="12">
        <f t="shared" si="0"/>
        <v>1825.1</v>
      </c>
      <c r="C21" s="12">
        <f t="shared" si="1"/>
        <v>194.70000000000002</v>
      </c>
      <c r="D21" s="13">
        <v>134.80000000000001</v>
      </c>
      <c r="E21" s="13">
        <f>59.9-52.8+52.8</f>
        <v>59.9</v>
      </c>
      <c r="F21" s="12"/>
      <c r="G21" s="14"/>
      <c r="H21" s="13"/>
      <c r="I21" s="14">
        <v>1031</v>
      </c>
      <c r="J21" s="17">
        <v>599.4</v>
      </c>
    </row>
    <row r="22" spans="1:11" ht="36" customHeight="1">
      <c r="A22" s="10" t="s">
        <v>15</v>
      </c>
      <c r="B22" s="12">
        <f t="shared" si="0"/>
        <v>21042.800000000003</v>
      </c>
      <c r="C22" s="12">
        <f t="shared" si="1"/>
        <v>103.1</v>
      </c>
      <c r="D22" s="13">
        <v>71.3</v>
      </c>
      <c r="E22" s="13">
        <f>31.7-27.9+28</f>
        <v>31.8</v>
      </c>
      <c r="F22" s="12">
        <f t="shared" si="2"/>
        <v>15799.7</v>
      </c>
      <c r="G22" s="14">
        <v>2195.6999999999998</v>
      </c>
      <c r="H22" s="13">
        <v>13604</v>
      </c>
      <c r="I22" s="14">
        <v>2265</v>
      </c>
      <c r="J22" s="17">
        <v>2875</v>
      </c>
    </row>
    <row r="23" spans="1:11" ht="33.75" customHeight="1">
      <c r="A23" s="10" t="s">
        <v>16</v>
      </c>
      <c r="B23" s="12">
        <f t="shared" si="0"/>
        <v>1162.0999999999999</v>
      </c>
      <c r="C23" s="12">
        <f t="shared" si="1"/>
        <v>7.8000000000000007</v>
      </c>
      <c r="D23" s="13">
        <v>5.4</v>
      </c>
      <c r="E23" s="13">
        <f>2.4-2.1+2.1</f>
        <v>2.4</v>
      </c>
      <c r="F23" s="12"/>
      <c r="G23" s="14"/>
      <c r="H23" s="13"/>
      <c r="I23" s="14">
        <v>615</v>
      </c>
      <c r="J23" s="17">
        <v>539.29999999999995</v>
      </c>
    </row>
    <row r="24" spans="1:11" ht="34.5" customHeight="1">
      <c r="A24" s="10" t="s">
        <v>17</v>
      </c>
      <c r="B24" s="12">
        <f t="shared" si="0"/>
        <v>80177.099999999991</v>
      </c>
      <c r="C24" s="12">
        <f t="shared" si="1"/>
        <v>1184.7</v>
      </c>
      <c r="D24" s="13">
        <v>820.2</v>
      </c>
      <c r="E24" s="13">
        <f>364.5-321.3+321.3</f>
        <v>364.5</v>
      </c>
      <c r="F24" s="12">
        <f t="shared" si="2"/>
        <v>70267.399999999994</v>
      </c>
      <c r="G24" s="14">
        <f>12856.6-1270.2</f>
        <v>11586.4</v>
      </c>
      <c r="H24" s="13">
        <v>58681</v>
      </c>
      <c r="I24" s="14">
        <v>4663</v>
      </c>
      <c r="J24" s="17">
        <v>4062</v>
      </c>
    </row>
    <row r="25" spans="1:11" ht="36" customHeight="1">
      <c r="A25" s="10" t="s">
        <v>18</v>
      </c>
      <c r="B25" s="12">
        <f t="shared" si="0"/>
        <v>24086.5</v>
      </c>
      <c r="C25" s="12">
        <f t="shared" si="1"/>
        <v>217.2</v>
      </c>
      <c r="D25" s="13">
        <v>150.4</v>
      </c>
      <c r="E25" s="13">
        <f>66.8-58.9+58.9</f>
        <v>66.8</v>
      </c>
      <c r="F25" s="12">
        <f t="shared" si="2"/>
        <v>19191.3</v>
      </c>
      <c r="G25" s="14">
        <v>1944.3</v>
      </c>
      <c r="H25" s="13">
        <v>17247</v>
      </c>
      <c r="I25" s="14">
        <v>2024</v>
      </c>
      <c r="J25" s="17">
        <v>2654</v>
      </c>
    </row>
    <row r="26" spans="1:11" ht="37.5" customHeight="1">
      <c r="A26" s="10" t="s">
        <v>19</v>
      </c>
      <c r="B26" s="12">
        <f t="shared" si="0"/>
        <v>16262.2</v>
      </c>
      <c r="C26" s="12">
        <f t="shared" si="1"/>
        <v>824.1</v>
      </c>
      <c r="D26" s="13">
        <v>570.5</v>
      </c>
      <c r="E26" s="13">
        <f>253.6-223.6+223.6</f>
        <v>253.6</v>
      </c>
      <c r="F26" s="12">
        <f t="shared" si="2"/>
        <v>10123.1</v>
      </c>
      <c r="G26" s="14">
        <v>2551.1</v>
      </c>
      <c r="H26" s="13">
        <v>7572</v>
      </c>
      <c r="I26" s="14">
        <v>2440</v>
      </c>
      <c r="J26" s="17">
        <v>2875</v>
      </c>
    </row>
    <row r="27" spans="1:11" ht="21.75" customHeight="1">
      <c r="A27" s="10" t="s">
        <v>20</v>
      </c>
      <c r="B27" s="12">
        <f t="shared" si="0"/>
        <v>1297.3999999999999</v>
      </c>
      <c r="C27" s="12">
        <f t="shared" si="1"/>
        <v>91.7</v>
      </c>
      <c r="D27" s="13">
        <v>63.5</v>
      </c>
      <c r="E27" s="29">
        <f>28.2-24.8+24.8</f>
        <v>28.2</v>
      </c>
      <c r="F27" s="12">
        <f t="shared" si="2"/>
        <v>365.4</v>
      </c>
      <c r="G27" s="14">
        <v>113.4</v>
      </c>
      <c r="H27" s="13">
        <v>252</v>
      </c>
      <c r="I27" s="14">
        <v>614</v>
      </c>
      <c r="J27" s="17">
        <v>226.3</v>
      </c>
      <c r="K27" s="16"/>
    </row>
    <row r="28" spans="1:11" ht="36" customHeight="1">
      <c r="A28" s="10" t="s">
        <v>21</v>
      </c>
      <c r="B28" s="12">
        <f t="shared" si="0"/>
        <v>17553.5</v>
      </c>
      <c r="C28" s="12">
        <f t="shared" si="1"/>
        <v>6.1999999999999993</v>
      </c>
      <c r="D28" s="13">
        <v>4.3</v>
      </c>
      <c r="E28" s="13">
        <f>1.9-1.7+1.7</f>
        <v>1.9</v>
      </c>
      <c r="F28" s="12">
        <f t="shared" si="2"/>
        <v>16656.3</v>
      </c>
      <c r="G28" s="18">
        <f>1153.7+523.6</f>
        <v>1677.3000000000002</v>
      </c>
      <c r="H28" s="13">
        <v>14979</v>
      </c>
      <c r="I28" s="30">
        <v>731</v>
      </c>
      <c r="J28" s="17">
        <v>160</v>
      </c>
    </row>
    <row r="29" spans="1:11" ht="33" customHeight="1">
      <c r="A29" s="10" t="s">
        <v>22</v>
      </c>
      <c r="B29" s="12">
        <f t="shared" si="0"/>
        <v>244.2</v>
      </c>
      <c r="C29" s="12">
        <f t="shared" si="1"/>
        <v>6.1999999999999993</v>
      </c>
      <c r="D29" s="13">
        <v>4.3</v>
      </c>
      <c r="E29" s="13">
        <f>1.9-1.7+1.7</f>
        <v>1.9</v>
      </c>
      <c r="F29" s="12"/>
      <c r="G29" s="14"/>
      <c r="H29" s="13"/>
      <c r="I29" s="14">
        <v>149</v>
      </c>
      <c r="J29" s="17">
        <v>89</v>
      </c>
      <c r="K29" s="16"/>
    </row>
    <row r="30" spans="1:11" ht="64.5" customHeight="1">
      <c r="A30" s="10" t="s">
        <v>35</v>
      </c>
      <c r="B30" s="12">
        <f t="shared" si="0"/>
        <v>331.2</v>
      </c>
      <c r="C30" s="12">
        <f t="shared" si="1"/>
        <v>6.1999999999999993</v>
      </c>
      <c r="D30" s="13">
        <v>4.3</v>
      </c>
      <c r="E30" s="13">
        <f>1.9-1.7+1.7</f>
        <v>1.9</v>
      </c>
      <c r="F30" s="12"/>
      <c r="G30" s="14"/>
      <c r="H30" s="13"/>
      <c r="I30" s="14">
        <v>216</v>
      </c>
      <c r="J30" s="17">
        <v>109</v>
      </c>
    </row>
    <row r="31" spans="1:11" ht="22.5" customHeight="1">
      <c r="A31" s="9" t="s">
        <v>34</v>
      </c>
      <c r="B31" s="12">
        <f t="shared" si="0"/>
        <v>5267.8</v>
      </c>
      <c r="C31" s="12"/>
      <c r="D31" s="13"/>
      <c r="E31" s="13"/>
      <c r="F31" s="12">
        <f t="shared" si="2"/>
        <v>3900</v>
      </c>
      <c r="G31" s="14"/>
      <c r="H31" s="13">
        <v>3900</v>
      </c>
      <c r="I31" s="14"/>
      <c r="J31" s="17">
        <v>1367.8</v>
      </c>
    </row>
    <row r="32" spans="1:11" ht="26" customHeight="1">
      <c r="A32" s="11" t="s">
        <v>23</v>
      </c>
      <c r="B32" s="23">
        <f>C32+F32+I32+J32</f>
        <v>406921.5</v>
      </c>
      <c r="C32" s="23">
        <f>D32+E32</f>
        <v>6500.0000000000018</v>
      </c>
      <c r="D32" s="22">
        <f>SUM(D11:D30)</f>
        <v>4500.0000000000009</v>
      </c>
      <c r="E32" s="22">
        <f>SUM(E11:E30)</f>
        <v>2000.0000000000005</v>
      </c>
      <c r="F32" s="23">
        <f t="shared" si="2"/>
        <v>330181.5</v>
      </c>
      <c r="G32" s="22">
        <f>SUM(G11:G30)</f>
        <v>43281.5</v>
      </c>
      <c r="H32" s="15">
        <f>SUM(H11:H31)</f>
        <v>286900</v>
      </c>
      <c r="I32" s="26">
        <f>SUM(I11:I30)</f>
        <v>34000</v>
      </c>
      <c r="J32" s="26">
        <f>SUM(J11:J31)</f>
        <v>36240.000000000007</v>
      </c>
    </row>
    <row r="33" spans="2:5">
      <c r="E33" s="28"/>
    </row>
    <row r="34" spans="2:5" ht="15.5">
      <c r="E34" s="27"/>
    </row>
    <row r="35" spans="2:5">
      <c r="B35" s="16"/>
      <c r="C35" s="16"/>
      <c r="D35" s="16"/>
    </row>
  </sheetData>
  <customSheetViews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1B8DBC13-FA40-4EBB-B52A-56D1B352A6FB}">
      <selection activeCell="A24" sqref="A24:IV24"/>
      <pageMargins left="0.39370078740157483" right="0.39370078740157483" top="0.78740157480314965" bottom="0.59055118110236227" header="0.19685039370078741" footer="0.27559055118110237"/>
      <printOptions horizontalCentered="1"/>
      <pageSetup paperSize="9" firstPageNumber="506" orientation="landscape" useFirstPageNumber="1" r:id="rId3"/>
      <headerFooter alignWithMargins="0"/>
    </customSheetView>
    <customSheetView guid="{337B9B7F-8E32-41C8-8BBE-78B5031D2E9A}" showPageBreaks="1" topLeftCell="A16">
      <selection activeCell="I27" sqref="I27"/>
      <pageMargins left="0.39370078740157483" right="0.39370078740157483" top="0.78740157480314965" bottom="0.59055118110236227" header="0.19685039370078741" footer="0.27559055118110237"/>
      <printOptions horizontalCentered="1"/>
      <pageSetup paperSize="9" firstPageNumber="506" orientation="landscape" useFirstPageNumber="1" r:id="rId4"/>
      <headerFooter alignWithMargins="0"/>
    </customSheetView>
  </customSheetViews>
  <mergeCells count="9">
    <mergeCell ref="A4:J4"/>
    <mergeCell ref="I6:J6"/>
    <mergeCell ref="B7:J7"/>
    <mergeCell ref="F8:H8"/>
    <mergeCell ref="I8:I9"/>
    <mergeCell ref="J8:J9"/>
    <mergeCell ref="B8:B9"/>
    <mergeCell ref="A7:A9"/>
    <mergeCell ref="C8:E8"/>
  </mergeCells>
  <phoneticPr fontId="11" type="noConversion"/>
  <printOptions horizontalCentered="1"/>
  <pageMargins left="0.39370078740157483" right="0.39370078740157483" top="0.78740157480314965" bottom="0.59055118110236227" header="0.19685039370078741" footer="0.27559055118110237"/>
  <pageSetup paperSize="9" firstPageNumber="506" orientation="landscape" useFirstPageNumber="1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customSheetViews>
    <customSheetView guid="{056F2BCD-8CDE-4460-A93A-DF1CA6699335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1B8DBC13-FA40-4EBB-B52A-56D1B352A6FB}">
      <pageMargins left="0.75" right="0.75" top="1" bottom="1" header="0.5" footer="0.5"/>
      <headerFooter alignWithMargins="0"/>
    </customSheetView>
    <customSheetView guid="{337B9B7F-8E32-41C8-8BBE-78B5031D2E9A}">
      <pageMargins left="0.75" right="0.75" top="1" bottom="1" header="0.5" footer="0.5"/>
      <headerFooter alignWithMargins="0"/>
    </customSheetView>
  </customSheetViews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customSheetViews>
    <customSheetView guid="{056F2BCD-8CDE-4460-A93A-DF1CA6699335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1B8DBC13-FA40-4EBB-B52A-56D1B352A6FB}">
      <pageMargins left="0.75" right="0.75" top="1" bottom="1" header="0.5" footer="0.5"/>
      <headerFooter alignWithMargins="0"/>
    </customSheetView>
    <customSheetView guid="{337B9B7F-8E32-41C8-8BBE-78B5031D2E9A}">
      <pageMargins left="0.75" right="0.75" top="1" bottom="1" header="0.5" footer="0.5"/>
      <headerFooter alignWithMargins="0"/>
    </customSheetView>
  </customSheetViews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uti</cp:lastModifiedBy>
  <cp:lastPrinted>2017-06-13T06:54:13Z</cp:lastPrinted>
  <dcterms:created xsi:type="dcterms:W3CDTF">2014-09-15T11:18:27Z</dcterms:created>
  <dcterms:modified xsi:type="dcterms:W3CDTF">2017-06-14T04:30:41Z</dcterms:modified>
</cp:coreProperties>
</file>